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5-С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 l="1"/>
  <c r="K28" i="1" s="1"/>
  <c r="G28" i="1"/>
</calcChain>
</file>

<file path=xl/sharedStrings.xml><?xml version="1.0" encoding="utf-8"?>
<sst xmlns="http://schemas.openxmlformats.org/spreadsheetml/2006/main" count="106" uniqueCount="46">
  <si>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</si>
  <si>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</si>
  <si>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</si>
  <si>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</si>
  <si>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</si>
  <si>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</si>
  <si>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</si>
  <si>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</si>
  <si>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</si>
  <si>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</si>
  <si>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</si>
  <si>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</si>
  <si>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</si>
  <si>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</si>
  <si>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</si>
  <si>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</si>
  <si>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</si>
  <si>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</si>
  <si>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</si>
  <si>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</si>
  <si>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</si>
  <si>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</si>
  <si>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</si>
  <si>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</si>
  <si>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</si>
  <si>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</si>
  <si>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</si>
  <si>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</si>
  <si>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</si>
  <si>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</si>
  <si>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</si>
  <si>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</si>
  <si>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</si>
  <si>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</si>
  <si>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</si>
  <si>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нефтегазопроводная 325х7-ТВЧ-К52-13ХФА-ТО+ 1ф32х3-ЭП-ППУ-528-СтО с наружным покрытием ТУ 1390-003-32545586- 2012,теплоизоляцией из пенополиуретана в оцинкованной оболочке "</t>
  </si>
  <si>
    <t>Труба стальная электросварная нефтегазопроводная 325х7-ТВЧ-К52-13ХФА-ТО+ 
1ф32х3-ЭП-ППУ-528-СтО с наружным покрытием ТУ 1390-003-32545586- 
2012,теплоизоляцией из пенополиуретана в оцинкованной оболочке</t>
  </si>
  <si>
    <t>DBA2300011</t>
  </si>
  <si>
    <t>DBA2300012</t>
  </si>
  <si>
    <t>DBA2300013</t>
  </si>
  <si>
    <t>DBA2300014</t>
  </si>
  <si>
    <t>DBA2300015</t>
  </si>
  <si>
    <t>DBA2300016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</si>
  <si>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НВЛ-2023/105-С</t>
    </r>
  </si>
  <si>
    <t>1884525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</si>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</sst>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8" fillId="0" borderId="0" xfId="1" applyNumberFormat="1" applyFont="1" applyAlignment="1">
      <alignment horizontal="center" vertical="center"/>
    </xf>
    <xf numFmtId="167" fontId="19" fillId="0" borderId="0" xfId="1" applyNumberFormat="1" applyFont="1" applyAlignment="1">
      <alignment horizontal="center" vertical="center"/>
    </xf>
    <xf numFmtId="0" fontId="19" fillId="0" borderId="0" xfId="1" applyFont="1" applyBorder="1"/>
    <xf numFmtId="0" fontId="18" fillId="0" borderId="0" xfId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6" t="s">
        <v>33</v>
      </c>
      <c r="I1" s="56"/>
    </row>
    <row r="2" spans="1:17" s="1" customFormat="1" ht="38.25" customHeight="1" x14ac:dyDescent="0.25">
      <c r="A2" s="63" t="s">
        <v>19</v>
      </c>
      <c r="B2" s="63"/>
      <c r="C2" s="63"/>
      <c r="D2" s="63"/>
      <c r="E2" s="64"/>
      <c r="F2" s="65"/>
      <c r="G2" s="65"/>
      <c r="H2" s="65"/>
      <c r="I2" s="65"/>
      <c r="J2" s="20"/>
      <c r="K2" s="20"/>
      <c r="L2" s="20"/>
      <c r="M2" s="20"/>
      <c r="N2" s="20"/>
      <c r="O2" s="20"/>
      <c r="P2" s="20"/>
      <c r="Q2" s="20"/>
    </row>
    <row r="3" spans="1:17" s="1" customFormat="1" ht="57.75" customHeight="1" x14ac:dyDescent="0.25">
      <c r="A3" s="61" t="s">
        <v>35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43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7" t="s">
        <v>45</v>
      </c>
      <c r="B5" s="67"/>
      <c r="C5" s="67"/>
      <c r="D5" s="67"/>
      <c r="E5" s="67"/>
      <c r="F5" s="67"/>
      <c r="G5" s="67"/>
      <c r="H5" s="67"/>
      <c r="I5" s="6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8" t="s">
        <v>11</v>
      </c>
      <c r="B6" s="68"/>
      <c r="C6" s="68"/>
      <c r="D6" s="68"/>
      <c r="E6" s="68"/>
      <c r="F6" s="68"/>
      <c r="G6" s="68"/>
      <c r="H6" s="68"/>
      <c r="I6" s="6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8" t="s">
        <v>16</v>
      </c>
      <c r="B7" s="68"/>
      <c r="C7" s="68"/>
      <c r="D7" s="68"/>
      <c r="E7" s="68"/>
      <c r="F7" s="68"/>
      <c r="G7" s="68"/>
      <c r="H7" s="68"/>
      <c r="I7" s="6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1" t="s">
        <v>34</v>
      </c>
      <c r="B8" s="61"/>
      <c r="C8" s="62"/>
      <c r="D8" s="62"/>
      <c r="E8" s="62"/>
      <c r="F8" s="62"/>
      <c r="G8" s="62"/>
      <c r="H8" s="62"/>
      <c r="I8" s="6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31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21</v>
      </c>
      <c r="C12" s="24" t="s">
        <v>32</v>
      </c>
      <c r="D12" s="24" t="s">
        <v>44</v>
      </c>
      <c r="E12" s="25" t="s">
        <v>36</v>
      </c>
      <c r="F12" s="24" t="s">
        <v>20</v>
      </c>
      <c r="G12" s="33">
        <v>0.307</v>
      </c>
      <c r="H12" s="31">
        <v>96157</v>
      </c>
      <c r="I12" s="26">
        <v>42401</v>
      </c>
      <c r="J12" s="36">
        <f>G12*H12</f>
        <v>29520.199000000001</v>
      </c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22</v>
      </c>
      <c r="C13" s="24" t="s">
        <v>32</v>
      </c>
      <c r="D13" s="24" t="s">
        <v>44</v>
      </c>
      <c r="E13" s="25" t="s">
        <v>36</v>
      </c>
      <c r="F13" s="24" t="s">
        <v>20</v>
      </c>
      <c r="G13" s="33">
        <v>5.1470000000000002</v>
      </c>
      <c r="H13" s="31">
        <v>96157</v>
      </c>
      <c r="I13" s="26">
        <v>42461</v>
      </c>
      <c r="J13" s="36">
        <f t="shared" ref="J13:J27" si="0">G13*H13</f>
        <v>494920.07900000003</v>
      </c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23</v>
      </c>
      <c r="C14" s="24" t="s">
        <v>32</v>
      </c>
      <c r="D14" s="24" t="s">
        <v>44</v>
      </c>
      <c r="E14" s="25" t="s">
        <v>36</v>
      </c>
      <c r="F14" s="24" t="s">
        <v>20</v>
      </c>
      <c r="G14" s="33">
        <v>0.64</v>
      </c>
      <c r="H14" s="31">
        <v>96157</v>
      </c>
      <c r="I14" s="26">
        <v>42461</v>
      </c>
      <c r="J14" s="36">
        <f t="shared" si="0"/>
        <v>61540.480000000003</v>
      </c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24</v>
      </c>
      <c r="C15" s="24" t="s">
        <v>32</v>
      </c>
      <c r="D15" s="24" t="s">
        <v>44</v>
      </c>
      <c r="E15" s="25" t="s">
        <v>36</v>
      </c>
      <c r="F15" s="24" t="s">
        <v>20</v>
      </c>
      <c r="G15" s="33">
        <v>5.76</v>
      </c>
      <c r="H15" s="31">
        <v>96157</v>
      </c>
      <c r="I15" s="26">
        <v>42461</v>
      </c>
      <c r="J15" s="36">
        <f t="shared" si="0"/>
        <v>553864.31999999995</v>
      </c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25</v>
      </c>
      <c r="C16" s="24" t="s">
        <v>32</v>
      </c>
      <c r="D16" s="24" t="s">
        <v>44</v>
      </c>
      <c r="E16" s="25" t="s">
        <v>36</v>
      </c>
      <c r="F16" s="24" t="s">
        <v>20</v>
      </c>
      <c r="G16" s="33">
        <v>6.9290000000000003</v>
      </c>
      <c r="H16" s="31">
        <v>96157</v>
      </c>
      <c r="I16" s="26">
        <v>42401</v>
      </c>
      <c r="J16" s="36">
        <f t="shared" si="0"/>
        <v>666271.853</v>
      </c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26</v>
      </c>
      <c r="C17" s="24" t="s">
        <v>32</v>
      </c>
      <c r="D17" s="24" t="s">
        <v>44</v>
      </c>
      <c r="E17" s="25" t="s">
        <v>36</v>
      </c>
      <c r="F17" s="24" t="s">
        <v>20</v>
      </c>
      <c r="G17" s="33">
        <v>8.2840000000000007</v>
      </c>
      <c r="H17" s="31">
        <v>96157</v>
      </c>
      <c r="I17" s="26">
        <v>42401</v>
      </c>
      <c r="J17" s="36">
        <f t="shared" si="0"/>
        <v>796564.58800000011</v>
      </c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27</v>
      </c>
      <c r="C18" s="24" t="s">
        <v>32</v>
      </c>
      <c r="D18" s="24" t="s">
        <v>44</v>
      </c>
      <c r="E18" s="25" t="s">
        <v>36</v>
      </c>
      <c r="F18" s="24" t="s">
        <v>20</v>
      </c>
      <c r="G18" s="33">
        <v>1.587</v>
      </c>
      <c r="H18" s="31">
        <v>96157</v>
      </c>
      <c r="I18" s="26">
        <v>42401</v>
      </c>
      <c r="J18" s="36">
        <f t="shared" si="0"/>
        <v>152601.15899999999</v>
      </c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28</v>
      </c>
      <c r="C19" s="24" t="s">
        <v>32</v>
      </c>
      <c r="D19" s="24" t="s">
        <v>44</v>
      </c>
      <c r="E19" s="25" t="s">
        <v>36</v>
      </c>
      <c r="F19" s="24" t="s">
        <v>20</v>
      </c>
      <c r="G19" s="33">
        <v>3.1840000000000002</v>
      </c>
      <c r="H19" s="31">
        <v>96157</v>
      </c>
      <c r="I19" s="26">
        <v>42401</v>
      </c>
      <c r="J19" s="36">
        <f t="shared" si="0"/>
        <v>306163.88800000004</v>
      </c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29</v>
      </c>
      <c r="C20" s="24" t="s">
        <v>32</v>
      </c>
      <c r="D20" s="24" t="s">
        <v>44</v>
      </c>
      <c r="E20" s="25" t="s">
        <v>36</v>
      </c>
      <c r="F20" s="24" t="s">
        <v>20</v>
      </c>
      <c r="G20" s="33">
        <v>0.63200000000000001</v>
      </c>
      <c r="H20" s="31">
        <v>96157</v>
      </c>
      <c r="I20" s="26">
        <v>42430</v>
      </c>
      <c r="J20" s="36">
        <f t="shared" si="0"/>
        <v>60771.224000000002</v>
      </c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30</v>
      </c>
      <c r="C21" s="24" t="s">
        <v>32</v>
      </c>
      <c r="D21" s="24" t="s">
        <v>44</v>
      </c>
      <c r="E21" s="25" t="s">
        <v>36</v>
      </c>
      <c r="F21" s="24" t="s">
        <v>20</v>
      </c>
      <c r="G21" s="33">
        <v>5.7389999999999999</v>
      </c>
      <c r="H21" s="31">
        <v>96157</v>
      </c>
      <c r="I21" s="26">
        <v>42461</v>
      </c>
      <c r="J21" s="36">
        <f t="shared" si="0"/>
        <v>551845.02300000004</v>
      </c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37</v>
      </c>
      <c r="C22" s="24" t="s">
        <v>32</v>
      </c>
      <c r="D22" s="24" t="s">
        <v>44</v>
      </c>
      <c r="E22" s="25" t="s">
        <v>36</v>
      </c>
      <c r="F22" s="24" t="s">
        <v>20</v>
      </c>
      <c r="G22" s="33">
        <v>5.05</v>
      </c>
      <c r="H22" s="31">
        <v>96157</v>
      </c>
      <c r="I22" s="26">
        <v>42401</v>
      </c>
      <c r="J22" s="36">
        <f t="shared" si="0"/>
        <v>485592.85</v>
      </c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38</v>
      </c>
      <c r="C23" s="24" t="s">
        <v>32</v>
      </c>
      <c r="D23" s="24" t="s">
        <v>44</v>
      </c>
      <c r="E23" s="25" t="s">
        <v>36</v>
      </c>
      <c r="F23" s="24" t="s">
        <v>20</v>
      </c>
      <c r="G23" s="33">
        <v>6.3460000000000001</v>
      </c>
      <c r="H23" s="31">
        <v>96157</v>
      </c>
      <c r="I23" s="26">
        <v>42461</v>
      </c>
      <c r="J23" s="36">
        <f t="shared" si="0"/>
        <v>610212.32200000004</v>
      </c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39</v>
      </c>
      <c r="C24" s="24" t="s">
        <v>32</v>
      </c>
      <c r="D24" s="24" t="s">
        <v>44</v>
      </c>
      <c r="E24" s="25" t="s">
        <v>36</v>
      </c>
      <c r="F24" s="24" t="s">
        <v>20</v>
      </c>
      <c r="G24" s="33">
        <v>5.74</v>
      </c>
      <c r="H24" s="31">
        <v>96157</v>
      </c>
      <c r="I24" s="26">
        <v>42401</v>
      </c>
      <c r="J24" s="36">
        <f t="shared" si="0"/>
        <v>551941.18000000005</v>
      </c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40</v>
      </c>
      <c r="C25" s="24" t="s">
        <v>32</v>
      </c>
      <c r="D25" s="24" t="s">
        <v>44</v>
      </c>
      <c r="E25" s="25" t="s">
        <v>36</v>
      </c>
      <c r="F25" s="24" t="s">
        <v>20</v>
      </c>
      <c r="G25" s="33">
        <v>1.2709999999999999</v>
      </c>
      <c r="H25" s="31">
        <v>96157</v>
      </c>
      <c r="I25" s="26">
        <v>42401</v>
      </c>
      <c r="J25" s="36">
        <f t="shared" si="0"/>
        <v>122215.54699999999</v>
      </c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41</v>
      </c>
      <c r="C26" s="24" t="s">
        <v>32</v>
      </c>
      <c r="D26" s="24" t="s">
        <v>44</v>
      </c>
      <c r="E26" s="25" t="s">
        <v>36</v>
      </c>
      <c r="F26" s="24" t="s">
        <v>20</v>
      </c>
      <c r="G26" s="33">
        <v>5.7370000000000001</v>
      </c>
      <c r="H26" s="31">
        <v>96157</v>
      </c>
      <c r="I26" s="26">
        <v>42430</v>
      </c>
      <c r="J26" s="36">
        <f t="shared" si="0"/>
        <v>551652.70900000003</v>
      </c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42</v>
      </c>
      <c r="C27" s="24" t="s">
        <v>32</v>
      </c>
      <c r="D27" s="24" t="s">
        <v>44</v>
      </c>
      <c r="E27" s="25" t="s">
        <v>36</v>
      </c>
      <c r="F27" s="24" t="s">
        <v>20</v>
      </c>
      <c r="G27" s="33">
        <v>5.734</v>
      </c>
      <c r="H27" s="31">
        <v>96157</v>
      </c>
      <c r="I27" s="26">
        <v>42430</v>
      </c>
      <c r="J27" s="36">
        <f t="shared" si="0"/>
        <v>551364.23800000001</v>
      </c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57" t="s">
        <v>7</v>
      </c>
      <c r="B28" s="58"/>
      <c r="C28" s="58"/>
      <c r="D28" s="58"/>
      <c r="E28" s="59"/>
      <c r="F28" s="27"/>
      <c r="G28" s="28">
        <f>SUM(G12:G27)</f>
        <v>68.086999999999989</v>
      </c>
      <c r="H28" s="29"/>
      <c r="I28" s="30"/>
      <c r="J28" s="35">
        <f>SUM(J12:J27)</f>
        <v>6547041.6589999991</v>
      </c>
      <c r="K28" s="38">
        <f>J28*1.2</f>
        <v>7856449.9907999989</v>
      </c>
      <c r="L28" s="12"/>
      <c r="M28" s="12"/>
      <c r="N28" s="12"/>
      <c r="O28" s="12"/>
      <c r="P28" s="12"/>
      <c r="Q28" s="12"/>
    </row>
    <row r="29" spans="1:17" s="4" customFormat="1" x14ac:dyDescent="0.25">
      <c r="A29" s="46"/>
      <c r="B29" s="47"/>
      <c r="C29" s="47"/>
      <c r="D29" s="47"/>
      <c r="E29" s="47"/>
      <c r="F29" s="47"/>
      <c r="G29" s="47"/>
      <c r="H29" s="47"/>
      <c r="I29" s="48"/>
      <c r="J29" s="37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42" t="s">
        <v>8</v>
      </c>
      <c r="B30" s="43"/>
      <c r="C30" s="43"/>
      <c r="D30" s="43"/>
      <c r="E30" s="44"/>
      <c r="F30" s="60" t="s">
        <v>14</v>
      </c>
      <c r="G30" s="60"/>
      <c r="H30" s="60"/>
      <c r="I30" s="60"/>
      <c r="J30" s="37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42" t="s">
        <v>9</v>
      </c>
      <c r="B31" s="43"/>
      <c r="C31" s="43"/>
      <c r="D31" s="43"/>
      <c r="E31" s="44"/>
      <c r="F31" s="45" t="s">
        <v>13</v>
      </c>
      <c r="G31" s="45"/>
      <c r="H31" s="45"/>
      <c r="I31" s="45"/>
      <c r="Q31" s="12"/>
    </row>
    <row r="32" spans="1:17" s="4" customFormat="1" ht="33.75" customHeight="1" x14ac:dyDescent="0.25">
      <c r="A32" s="42" t="s">
        <v>15</v>
      </c>
      <c r="B32" s="43"/>
      <c r="C32" s="43"/>
      <c r="D32" s="43"/>
      <c r="E32" s="44"/>
      <c r="F32" s="45" t="s">
        <v>12</v>
      </c>
      <c r="G32" s="45"/>
      <c r="H32" s="45"/>
      <c r="I32" s="45"/>
      <c r="Q32" s="12"/>
    </row>
    <row r="33" spans="1:17" ht="121.5" customHeight="1" x14ac:dyDescent="0.25">
      <c r="A33" s="49" t="s">
        <v>17</v>
      </c>
      <c r="B33" s="50"/>
      <c r="C33" s="50"/>
      <c r="D33" s="50"/>
      <c r="E33" s="51"/>
      <c r="F33" s="52" t="s">
        <v>18</v>
      </c>
      <c r="G33" s="52"/>
      <c r="H33" s="52"/>
      <c r="I33" s="52"/>
    </row>
    <row r="34" spans="1:17" ht="121.5" customHeight="1" x14ac:dyDescent="0.3">
      <c r="A34" s="53"/>
      <c r="B34" s="54"/>
      <c r="C34" s="54"/>
      <c r="D34" s="54"/>
      <c r="E34" s="54"/>
      <c r="F34" s="55"/>
      <c r="G34" s="55"/>
      <c r="H34" s="55"/>
      <c r="I34" s="55"/>
    </row>
    <row r="35" spans="1:17" ht="44.25" customHeight="1" x14ac:dyDescent="0.25">
      <c r="A35" s="39"/>
      <c r="B35" s="39"/>
      <c r="C35" s="39"/>
      <c r="D35" s="39"/>
      <c r="E35" s="39"/>
      <c r="F35" s="32"/>
      <c r="G35" s="32"/>
      <c r="H35" s="40"/>
      <c r="I35" s="41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22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5:E35"/>
    <mergeCell ref="H35:I35"/>
    <mergeCell ref="A32:E32"/>
    <mergeCell ref="F32:I32"/>
    <mergeCell ref="A29:I29"/>
    <mergeCell ref="A31:E31"/>
    <mergeCell ref="F31:I31"/>
    <mergeCell ref="A33:E33"/>
    <mergeCell ref="F33:I33"/>
    <mergeCell ref="A34:E34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2025-02-12T02:30:39Z</dcterms:modified>
</cp:coreProperties>
</file>